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4385" yWindow="-15" windowWidth="14430" windowHeight="12945"/>
  </bookViews>
  <sheets>
    <sheet name="Смета" sheetId="12" r:id="rId1"/>
    <sheet name="Исполнение сметы " sheetId="13" r:id="rId2"/>
  </sheets>
  <calcPr calcId="124519" refMode="R1C1"/>
</workbook>
</file>

<file path=xl/calcChain.xml><?xml version="1.0" encoding="utf-8"?>
<calcChain xmlns="http://schemas.openxmlformats.org/spreadsheetml/2006/main">
  <c r="D30" i="12"/>
  <c r="F26" i="13"/>
  <c r="F18" s="1"/>
  <c r="F32" s="1"/>
  <c r="D26"/>
  <c r="D18" s="1"/>
  <c r="D32" s="1"/>
  <c r="F16"/>
  <c r="E15" s="1"/>
  <c r="E16" s="1"/>
  <c r="D16"/>
  <c r="E24" i="12"/>
  <c r="E16" s="1"/>
  <c r="E30" s="1"/>
  <c r="D24"/>
  <c r="D16" s="1"/>
  <c r="E14"/>
  <c r="D14"/>
  <c r="E25" i="13" l="1"/>
  <c r="E29"/>
  <c r="E21"/>
  <c r="E30"/>
  <c r="E22"/>
  <c r="E26"/>
  <c r="E20"/>
  <c r="E24"/>
  <c r="E28"/>
  <c r="E19"/>
  <c r="E23"/>
  <c r="E27"/>
  <c r="E31"/>
  <c r="F33"/>
  <c r="E18" l="1"/>
  <c r="E32" s="1"/>
</calcChain>
</file>

<file path=xl/comments1.xml><?xml version="1.0" encoding="utf-8"?>
<comments xmlns="http://schemas.openxmlformats.org/spreadsheetml/2006/main">
  <authors>
    <author>Бухгалтер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Бухгалтер:</t>
        </r>
        <r>
          <rPr>
            <sz val="9"/>
            <color indexed="81"/>
            <rFont val="Tahoma"/>
            <family val="2"/>
            <charset val="204"/>
          </rPr>
          <t xml:space="preserve">
Смета заполняется в процентах: 
Доходы - 100%, 
Расходы по статьям распределяются в зависимости от плана работы и примерного бюджета по формуле :
</t>
        </r>
        <r>
          <rPr>
            <b/>
            <sz val="9"/>
            <color indexed="81"/>
            <rFont val="Tahoma"/>
            <family val="2"/>
            <charset val="204"/>
          </rPr>
          <t>сумма расходов по статье в руб./
сумма всего расходов в руб.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Бухгалтер</author>
  </authors>
  <commentLis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Бухгалтер:</t>
        </r>
        <r>
          <rPr>
            <sz val="9"/>
            <color indexed="81"/>
            <rFont val="Tahoma"/>
            <family val="2"/>
            <charset val="204"/>
          </rPr>
          <t xml:space="preserve">
Этот столбец заполняется из сметы на тот год, за который отчитываетесь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Бухгалтер:</t>
        </r>
        <r>
          <rPr>
            <sz val="9"/>
            <color indexed="81"/>
            <rFont val="Tahoma"/>
            <family val="2"/>
            <charset val="204"/>
          </rPr>
          <t xml:space="preserve">
Этот столбец заполняется автоматически
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04"/>
          </rPr>
          <t>Бухгалтер:</t>
        </r>
        <r>
          <rPr>
            <sz val="9"/>
            <color indexed="81"/>
            <rFont val="Tahoma"/>
            <family val="2"/>
            <charset val="204"/>
          </rPr>
          <t xml:space="preserve">
Этот столбец заполняется также как в 1-ПБ
</t>
        </r>
      </text>
    </comment>
  </commentList>
</comments>
</file>

<file path=xl/sharedStrings.xml><?xml version="1.0" encoding="utf-8"?>
<sst xmlns="http://schemas.openxmlformats.org/spreadsheetml/2006/main" count="128" uniqueCount="61">
  <si>
    <t>х</t>
  </si>
  <si>
    <t>Наименование статей</t>
  </si>
  <si>
    <t>организации Профсоюза</t>
  </si>
  <si>
    <t>ОБЩЕРОССИЙСКИЙ ПРОФСОЮЗ ОБРАЗОВАНИЯ</t>
  </si>
  <si>
    <t>Доходы</t>
  </si>
  <si>
    <t>1.</t>
  </si>
  <si>
    <t>2.</t>
  </si>
  <si>
    <t>3.</t>
  </si>
  <si>
    <t>Расходы</t>
  </si>
  <si>
    <t>Целевые мероприятия</t>
  </si>
  <si>
    <t>1.1.</t>
  </si>
  <si>
    <t>Информационно-пропагандистская работа</t>
  </si>
  <si>
    <t>1.2.</t>
  </si>
  <si>
    <t>Подготовка и обучение профсоюзных кадров и актива</t>
  </si>
  <si>
    <t>1.3.</t>
  </si>
  <si>
    <t>Работа с молодежью</t>
  </si>
  <si>
    <t>1.4.</t>
  </si>
  <si>
    <t>1.5.</t>
  </si>
  <si>
    <t>Культурно-массовые мероприятия</t>
  </si>
  <si>
    <t>1.6.</t>
  </si>
  <si>
    <t>1.7.</t>
  </si>
  <si>
    <t>Материальная помощь членам Профсоюза</t>
  </si>
  <si>
    <t>4.</t>
  </si>
  <si>
    <t>Премирование профактива</t>
  </si>
  <si>
    <t>ФИО</t>
  </si>
  <si>
    <t>дата</t>
  </si>
  <si>
    <t xml:space="preserve">Всего расходов </t>
  </si>
  <si>
    <t xml:space="preserve">Всего доходов </t>
  </si>
  <si>
    <t>№ п/п</t>
  </si>
  <si>
    <t>Спортивные мероприятия</t>
  </si>
  <si>
    <t xml:space="preserve">Социальная и благотворительная помощь                        </t>
  </si>
  <si>
    <t xml:space="preserve">1.8. </t>
  </si>
  <si>
    <t>1.8.3.</t>
  </si>
  <si>
    <t>Оздоровление и отдых</t>
  </si>
  <si>
    <t>Прочие расходы</t>
  </si>
  <si>
    <t>Проведение внутрисоюзных, территориальных и профессиональных  конкурсов</t>
  </si>
  <si>
    <t xml:space="preserve"> Смета</t>
  </si>
  <si>
    <t>факт                  %</t>
  </si>
  <si>
    <t>план               %</t>
  </si>
  <si>
    <t xml:space="preserve"> Исполнение сметы</t>
  </si>
  <si>
    <t>68.3</t>
  </si>
  <si>
    <t>Код строки</t>
  </si>
  <si>
    <t>доходов и расходов организации Профсоюза</t>
  </si>
  <si>
    <t>код строки</t>
  </si>
  <si>
    <t>на 20    год</t>
  </si>
  <si>
    <t>план 20__г.                %</t>
  </si>
  <si>
    <t>за 20     год</t>
  </si>
  <si>
    <t>20     год</t>
  </si>
  <si>
    <r>
      <t xml:space="preserve">план 20__ г.           %                      </t>
    </r>
    <r>
      <rPr>
        <b/>
        <sz val="8"/>
        <rFont val="Arial Narrow"/>
        <family val="2"/>
        <charset val="204"/>
      </rPr>
      <t>(предыдущий год)</t>
    </r>
  </si>
  <si>
    <t>Остаток средств на конец отчетного года</t>
  </si>
  <si>
    <t>Остаток средств на начало отчетного года</t>
  </si>
  <si>
    <t>Проведение конференций, комитетов, президиумов, совещаний</t>
  </si>
  <si>
    <t>Инновационная деятельность Профсоюза</t>
  </si>
  <si>
    <t>Утверждена постановлением Профсоюзного комитета от "___" ____________ 202___  г. № ____</t>
  </si>
  <si>
    <t>Председатель первичной</t>
  </si>
  <si>
    <t>Казначей</t>
  </si>
  <si>
    <t>наименование первичной организации Профсоюза:</t>
  </si>
  <si>
    <t>подпись</t>
  </si>
  <si>
    <t xml:space="preserve">Членские профсоюзные взносы всего                                           </t>
  </si>
  <si>
    <t>9.</t>
  </si>
  <si>
    <t>факт            (руб.)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</si>
</sst>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2"/>
      <name val="Arial Narrow"/>
      <family val="2"/>
      <charset val="204"/>
    </font>
    <font>
      <b/>
      <sz val="14"/>
      <name val="Arial Narrow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"/>
      <family val="2"/>
      <charset val="204"/>
    </font>
    <font>
      <b/>
      <sz val="12"/>
      <color indexed="10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11"/>
      <color indexed="10"/>
      <name val="Arial Narrow"/>
      <family val="2"/>
      <charset val="204"/>
    </font>
    <font>
      <b/>
      <sz val="14"/>
      <color indexed="62"/>
      <name val="Arial Narrow"/>
      <family val="2"/>
      <charset val="204"/>
    </font>
    <font>
      <sz val="10"/>
      <name val="Arial Cyr"/>
      <family val="2"/>
      <charset val="204"/>
    </font>
    <font>
      <b/>
      <i/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6"/>
      <color indexed="62"/>
      <name val="Arial Narrow"/>
      <family val="2"/>
      <charset val="204"/>
    </font>
    <font>
      <b/>
      <sz val="12"/>
      <color indexed="62"/>
      <name val="Arial Narrow"/>
      <family val="2"/>
      <charset val="204"/>
    </font>
    <font>
      <i/>
      <sz val="12"/>
      <name val="Arial Narrow"/>
      <family val="2"/>
      <charset val="204"/>
    </font>
    <font>
      <u/>
      <sz val="10"/>
      <color indexed="12"/>
      <name val="Arial Narrow"/>
      <family val="2"/>
      <charset val="204"/>
    </font>
    <font>
      <sz val="10"/>
      <color indexed="10"/>
      <name val="Arial Narrow"/>
      <family val="2"/>
      <charset val="204"/>
    </font>
    <font>
      <b/>
      <sz val="13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  <xf numFmtId="9" fontId="1" fillId="0" borderId="0" applyFont="0" applyFill="0" applyBorder="0" applyAlignment="0" applyProtection="0"/>
    <xf numFmtId="9" fontId="8" fillId="0" borderId="0" applyFill="0" applyBorder="0" applyAlignment="0" applyProtection="0"/>
  </cellStyleXfs>
  <cellXfs count="100">
    <xf numFmtId="0" fontId="0" fillId="0" borderId="0" xfId="0"/>
    <xf numFmtId="0" fontId="13" fillId="0" borderId="0" xfId="0" applyFont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right" vertical="center"/>
    </xf>
    <xf numFmtId="0" fontId="18" fillId="0" borderId="0" xfId="0" applyFont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14" fontId="20" fillId="0" borderId="9" xfId="1" applyNumberFormat="1" applyFont="1" applyBorder="1" applyAlignment="1" applyProtection="1">
      <alignment vertical="center"/>
      <protection locked="0"/>
    </xf>
    <xf numFmtId="0" fontId="21" fillId="0" borderId="0" xfId="0" applyNumberFormat="1" applyFont="1" applyFill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9" fontId="22" fillId="0" borderId="4" xfId="0" applyNumberFormat="1" applyFont="1" applyBorder="1" applyAlignment="1" applyProtection="1">
      <alignment horizontal="center" vertical="center" wrapText="1"/>
    </xf>
    <xf numFmtId="9" fontId="22" fillId="0" borderId="5" xfId="0" applyNumberFormat="1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26" fillId="0" borderId="4" xfId="0" applyFont="1" applyBorder="1" applyAlignment="1" applyProtection="1">
      <alignment horizontal="center" vertical="center" wrapText="1"/>
    </xf>
    <xf numFmtId="0" fontId="25" fillId="0" borderId="6" xfId="0" applyFont="1" applyBorder="1" applyAlignment="1" applyProtection="1">
      <alignment horizontal="center" vertical="center"/>
    </xf>
    <xf numFmtId="164" fontId="25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9" fontId="10" fillId="0" borderId="7" xfId="0" applyNumberFormat="1" applyFont="1" applyBorder="1" applyAlignment="1" applyProtection="1">
      <alignment vertical="center" wrapText="1"/>
    </xf>
    <xf numFmtId="9" fontId="10" fillId="0" borderId="4" xfId="0" applyNumberFormat="1" applyFont="1" applyBorder="1" applyAlignment="1" applyProtection="1">
      <alignment vertical="center" wrapText="1"/>
    </xf>
    <xf numFmtId="9" fontId="11" fillId="0" borderId="4" xfId="0" applyNumberFormat="1" applyFont="1" applyBorder="1" applyAlignment="1" applyProtection="1">
      <alignment vertical="center" wrapText="1"/>
    </xf>
    <xf numFmtId="9" fontId="12" fillId="0" borderId="6" xfId="0" applyNumberFormat="1" applyFont="1" applyBorder="1" applyAlignment="1" applyProtection="1">
      <alignment horizontal="center" vertical="center" wrapText="1"/>
    </xf>
    <xf numFmtId="9" fontId="10" fillId="0" borderId="7" xfId="0" applyNumberFormat="1" applyFont="1" applyBorder="1" applyAlignment="1" applyProtection="1">
      <alignment horizontal="right" vertical="center" wrapText="1"/>
    </xf>
    <xf numFmtId="9" fontId="10" fillId="0" borderId="4" xfId="0" applyNumberFormat="1" applyFont="1" applyBorder="1" applyAlignment="1" applyProtection="1">
      <alignment horizontal="right" vertical="center" wrapText="1"/>
    </xf>
    <xf numFmtId="9" fontId="10" fillId="0" borderId="2" xfId="0" applyNumberFormat="1" applyFont="1" applyBorder="1" applyAlignment="1" applyProtection="1">
      <alignment horizontal="right" vertical="center" wrapText="1"/>
      <protection locked="0"/>
    </xf>
    <xf numFmtId="9" fontId="10" fillId="0" borderId="1" xfId="0" applyNumberFormat="1" applyFont="1" applyBorder="1" applyAlignment="1" applyProtection="1">
      <alignment horizontal="right" vertical="center" wrapText="1"/>
      <protection locked="0"/>
    </xf>
    <xf numFmtId="9" fontId="10" fillId="0" borderId="1" xfId="0" applyNumberFormat="1" applyFont="1" applyBorder="1" applyAlignment="1" applyProtection="1">
      <alignment horizontal="right" vertical="center" wrapText="1"/>
    </xf>
    <xf numFmtId="9" fontId="10" fillId="0" borderId="7" xfId="0" applyNumberFormat="1" applyFont="1" applyBorder="1" applyAlignment="1" applyProtection="1">
      <alignment horizontal="right" vertical="center" wrapText="1"/>
      <protection locked="0"/>
    </xf>
    <xf numFmtId="9" fontId="10" fillId="0" borderId="4" xfId="0" applyNumberFormat="1" applyFont="1" applyBorder="1" applyAlignment="1" applyProtection="1">
      <alignment horizontal="right" vertical="center" wrapText="1"/>
      <protection locked="0"/>
    </xf>
    <xf numFmtId="9" fontId="11" fillId="0" borderId="18" xfId="0" applyNumberFormat="1" applyFont="1" applyBorder="1" applyAlignment="1" applyProtection="1">
      <alignment horizontal="right" vertical="center" wrapText="1"/>
    </xf>
    <xf numFmtId="9" fontId="10" fillId="0" borderId="5" xfId="0" applyNumberFormat="1" applyFont="1" applyBorder="1" applyAlignment="1" applyProtection="1">
      <alignment vertical="center" wrapText="1"/>
    </xf>
    <xf numFmtId="9" fontId="11" fillId="0" borderId="5" xfId="0" applyNumberFormat="1" applyFont="1" applyBorder="1" applyAlignment="1" applyProtection="1">
      <alignment vertical="center" wrapText="1"/>
    </xf>
    <xf numFmtId="9" fontId="10" fillId="0" borderId="5" xfId="0" applyNumberFormat="1" applyFont="1" applyBorder="1" applyAlignment="1" applyProtection="1">
      <alignment horizontal="right" vertical="center" wrapText="1"/>
    </xf>
    <xf numFmtId="9" fontId="10" fillId="0" borderId="15" xfId="0" applyNumberFormat="1" applyFont="1" applyBorder="1" applyAlignment="1" applyProtection="1">
      <alignment horizontal="right" vertical="center" wrapText="1"/>
      <protection locked="0"/>
    </xf>
    <xf numFmtId="9" fontId="10" fillId="0" borderId="16" xfId="0" applyNumberFormat="1" applyFont="1" applyBorder="1" applyAlignment="1" applyProtection="1">
      <alignment horizontal="right" vertical="center" wrapText="1"/>
      <protection locked="0"/>
    </xf>
    <xf numFmtId="9" fontId="10" fillId="0" borderId="13" xfId="0" applyNumberFormat="1" applyFont="1" applyBorder="1" applyAlignment="1" applyProtection="1">
      <alignment horizontal="right" vertical="center" wrapText="1"/>
      <protection locked="0"/>
    </xf>
    <xf numFmtId="9" fontId="10" fillId="0" borderId="14" xfId="0" applyNumberFormat="1" applyFont="1" applyBorder="1" applyAlignment="1" applyProtection="1">
      <alignment horizontal="right" vertical="center" wrapText="1"/>
      <protection locked="0"/>
    </xf>
    <xf numFmtId="9" fontId="10" fillId="0" borderId="5" xfId="0" applyNumberFormat="1" applyFont="1" applyBorder="1" applyAlignment="1" applyProtection="1">
      <alignment horizontal="right" vertical="center" wrapText="1"/>
      <protection locked="0"/>
    </xf>
    <xf numFmtId="9" fontId="11" fillId="0" borderId="4" xfId="0" applyNumberFormat="1" applyFont="1" applyBorder="1" applyAlignment="1" applyProtection="1">
      <alignment horizontal="right" vertical="center" wrapText="1"/>
    </xf>
    <xf numFmtId="9" fontId="11" fillId="0" borderId="5" xfId="0" applyNumberFormat="1" applyFont="1" applyBorder="1" applyAlignment="1" applyProtection="1">
      <alignment horizontal="righ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right" vertical="center" wrapText="1"/>
    </xf>
    <xf numFmtId="0" fontId="4" fillId="0" borderId="4" xfId="0" applyFont="1" applyBorder="1" applyAlignment="1" applyProtection="1">
      <alignment horizontal="right" vertical="center" wrapText="1"/>
    </xf>
    <xf numFmtId="0" fontId="11" fillId="0" borderId="4" xfId="0" applyFont="1" applyBorder="1" applyAlignment="1" applyProtection="1">
      <alignment horizontal="right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 vertical="center" wrapText="1"/>
    </xf>
    <xf numFmtId="0" fontId="13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horizontal="right" vertical="center" wrapText="1"/>
    </xf>
    <xf numFmtId="0" fontId="11" fillId="0" borderId="19" xfId="0" applyFont="1" applyBorder="1" applyAlignment="1" applyProtection="1">
      <alignment horizontal="right" vertical="center" wrapText="1"/>
    </xf>
    <xf numFmtId="0" fontId="11" fillId="0" borderId="20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right" vertical="center" wrapText="1"/>
    </xf>
    <xf numFmtId="0" fontId="3" fillId="0" borderId="20" xfId="0" applyFont="1" applyBorder="1" applyAlignment="1" applyProtection="1">
      <alignment horizontal="right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horizontal="center" vertical="center"/>
    </xf>
    <xf numFmtId="0" fontId="22" fillId="0" borderId="5" xfId="0" applyFont="1" applyBorder="1" applyAlignment="1" applyProtection="1">
      <alignment horizontal="right" vertical="center" wrapText="1"/>
    </xf>
    <xf numFmtId="4" fontId="10" fillId="0" borderId="5" xfId="0" applyNumberFormat="1" applyFont="1" applyBorder="1" applyAlignment="1" applyProtection="1">
      <alignment horizontal="right" vertical="center" wrapText="1"/>
    </xf>
    <xf numFmtId="4" fontId="11" fillId="0" borderId="5" xfId="0" applyNumberFormat="1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vertical="center"/>
    </xf>
    <xf numFmtId="4" fontId="6" fillId="0" borderId="1" xfId="0" applyNumberFormat="1" applyFont="1" applyBorder="1" applyAlignment="1" applyProtection="1">
      <alignment vertical="center"/>
    </xf>
    <xf numFmtId="4" fontId="10" fillId="0" borderId="1" xfId="0" applyNumberFormat="1" applyFont="1" applyBorder="1" applyAlignment="1" applyProtection="1">
      <alignment horizontal="right" vertical="center" wrapText="1"/>
    </xf>
    <xf numFmtId="4" fontId="6" fillId="0" borderId="5" xfId="0" applyNumberFormat="1" applyFont="1" applyBorder="1" applyAlignment="1" applyProtection="1">
      <alignment vertical="center"/>
    </xf>
    <xf numFmtId="4" fontId="11" fillId="0" borderId="14" xfId="0" applyNumberFormat="1" applyFont="1" applyBorder="1" applyAlignment="1" applyProtection="1">
      <alignment horizontal="right" vertical="center" wrapText="1"/>
    </xf>
    <xf numFmtId="4" fontId="11" fillId="0" borderId="5" xfId="0" applyNumberFormat="1" applyFont="1" applyBorder="1" applyAlignment="1" applyProtection="1">
      <alignment horizontal="righ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Процентный 2" xfId="4"/>
    <cellStyle name="Процентн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7" workbookViewId="0">
      <selection activeCell="L23" sqref="L23"/>
    </sheetView>
  </sheetViews>
  <sheetFormatPr defaultRowHeight="12.75"/>
  <cols>
    <col min="1" max="1" width="6.140625" style="4" customWidth="1"/>
    <col min="2" max="2" width="44.28515625" style="5" customWidth="1"/>
    <col min="3" max="3" width="9.42578125" style="5" customWidth="1"/>
    <col min="4" max="4" width="14.7109375" style="5" customWidth="1"/>
    <col min="5" max="5" width="15.28515625" style="5" customWidth="1"/>
    <col min="6" max="16384" width="9.140625" style="5"/>
  </cols>
  <sheetData>
    <row r="1" spans="1:7" ht="35.25" customHeight="1">
      <c r="B1" s="18"/>
      <c r="C1" s="71" t="s">
        <v>53</v>
      </c>
      <c r="D1" s="71"/>
      <c r="E1" s="71"/>
    </row>
    <row r="2" spans="1:7" ht="18">
      <c r="A2" s="72" t="s">
        <v>3</v>
      </c>
      <c r="B2" s="72"/>
      <c r="C2" s="72"/>
      <c r="D2" s="72"/>
      <c r="E2" s="72"/>
    </row>
    <row r="3" spans="1:7" ht="14.25" customHeight="1">
      <c r="A3" s="1"/>
      <c r="B3" s="1"/>
      <c r="C3" s="1"/>
      <c r="D3" s="1"/>
      <c r="E3" s="1"/>
    </row>
    <row r="4" spans="1:7" ht="20.25">
      <c r="A4" s="73" t="s">
        <v>36</v>
      </c>
      <c r="B4" s="73"/>
      <c r="C4" s="73"/>
      <c r="D4" s="73"/>
      <c r="E4" s="73"/>
    </row>
    <row r="5" spans="1:7" ht="18" customHeight="1">
      <c r="A5" s="74" t="s">
        <v>42</v>
      </c>
      <c r="B5" s="74"/>
      <c r="C5" s="74"/>
      <c r="D5" s="74"/>
      <c r="E5" s="74"/>
      <c r="G5" s="20"/>
    </row>
    <row r="6" spans="1:7" ht="18" customHeight="1">
      <c r="A6" s="74" t="s">
        <v>44</v>
      </c>
      <c r="B6" s="74"/>
      <c r="C6" s="74"/>
      <c r="D6" s="74"/>
      <c r="E6" s="74"/>
    </row>
    <row r="7" spans="1:7" ht="11.25" customHeight="1">
      <c r="A7" s="19"/>
      <c r="B7" s="19"/>
      <c r="C7" s="19"/>
      <c r="D7" s="19"/>
      <c r="E7" s="19"/>
    </row>
    <row r="8" spans="1:7" ht="15.75">
      <c r="A8" s="21" t="s">
        <v>56</v>
      </c>
      <c r="B8" s="21"/>
      <c r="C8" s="21"/>
    </row>
    <row r="9" spans="1:7" ht="27" customHeight="1">
      <c r="A9" s="75"/>
      <c r="B9" s="75"/>
      <c r="C9" s="75"/>
      <c r="D9" s="75"/>
      <c r="E9" s="22"/>
    </row>
    <row r="10" spans="1:7" ht="12.75" customHeight="1" thickBot="1">
      <c r="A10" s="23"/>
      <c r="B10" s="24"/>
      <c r="C10" s="24"/>
      <c r="D10" s="25"/>
      <c r="E10" s="25"/>
    </row>
    <row r="11" spans="1:7" ht="54" customHeight="1" thickBot="1">
      <c r="A11" s="28" t="s">
        <v>28</v>
      </c>
      <c r="B11" s="29" t="s">
        <v>1</v>
      </c>
      <c r="C11" s="29" t="s">
        <v>43</v>
      </c>
      <c r="D11" s="30" t="s">
        <v>48</v>
      </c>
      <c r="E11" s="31" t="s">
        <v>45</v>
      </c>
    </row>
    <row r="12" spans="1:7" ht="18.75" thickBot="1">
      <c r="A12" s="66" t="s">
        <v>4</v>
      </c>
      <c r="B12" s="66"/>
      <c r="C12" s="13" t="s">
        <v>0</v>
      </c>
      <c r="D12" s="11" t="s">
        <v>0</v>
      </c>
      <c r="E12" s="11" t="s">
        <v>0</v>
      </c>
    </row>
    <row r="13" spans="1:7" ht="33" customHeight="1" thickBot="1">
      <c r="A13" s="8" t="s">
        <v>5</v>
      </c>
      <c r="B13" s="2" t="s">
        <v>58</v>
      </c>
      <c r="C13" s="15">
        <v>20</v>
      </c>
      <c r="D13" s="44">
        <v>1</v>
      </c>
      <c r="E13" s="56">
        <v>1</v>
      </c>
    </row>
    <row r="14" spans="1:7" ht="20.100000000000001" customHeight="1" thickBot="1">
      <c r="A14" s="67" t="s">
        <v>27</v>
      </c>
      <c r="B14" s="68"/>
      <c r="C14" s="17">
        <v>50</v>
      </c>
      <c r="D14" s="46">
        <f>D13</f>
        <v>1</v>
      </c>
      <c r="E14" s="57">
        <f>E13</f>
        <v>1</v>
      </c>
    </row>
    <row r="15" spans="1:7" ht="20.100000000000001" customHeight="1" thickBot="1">
      <c r="A15" s="66" t="s">
        <v>8</v>
      </c>
      <c r="B15" s="66"/>
      <c r="C15" s="16" t="s">
        <v>0</v>
      </c>
      <c r="D15" s="47" t="s">
        <v>0</v>
      </c>
      <c r="E15" s="47" t="s">
        <v>0</v>
      </c>
    </row>
    <row r="16" spans="1:7" ht="20.100000000000001" customHeight="1" thickBot="1">
      <c r="A16" s="8" t="s">
        <v>5</v>
      </c>
      <c r="B16" s="2" t="s">
        <v>9</v>
      </c>
      <c r="C16" s="15">
        <v>60</v>
      </c>
      <c r="D16" s="48">
        <f>D17+D18+D19+D20+D21+D22+D23+D24</f>
        <v>0</v>
      </c>
      <c r="E16" s="58">
        <f>E17+E18+E19+E20+E21+E22+E23+E24</f>
        <v>0</v>
      </c>
    </row>
    <row r="17" spans="1:5" ht="20.100000000000001" customHeight="1">
      <c r="A17" s="8" t="s">
        <v>10</v>
      </c>
      <c r="B17" s="2" t="s">
        <v>11</v>
      </c>
      <c r="C17" s="14">
        <v>61</v>
      </c>
      <c r="D17" s="50"/>
      <c r="E17" s="50"/>
    </row>
    <row r="18" spans="1:5" ht="25.5" customHeight="1">
      <c r="A18" s="8" t="s">
        <v>12</v>
      </c>
      <c r="B18" s="2" t="s">
        <v>13</v>
      </c>
      <c r="C18" s="14">
        <v>62</v>
      </c>
      <c r="D18" s="51"/>
      <c r="E18" s="51"/>
    </row>
    <row r="19" spans="1:5" ht="20.100000000000001" customHeight="1">
      <c r="A19" s="8" t="s">
        <v>14</v>
      </c>
      <c r="B19" s="2" t="s">
        <v>15</v>
      </c>
      <c r="C19" s="14">
        <v>63</v>
      </c>
      <c r="D19" s="51"/>
      <c r="E19" s="51"/>
    </row>
    <row r="20" spans="1:5" ht="33" customHeight="1">
      <c r="A20" s="8" t="s">
        <v>16</v>
      </c>
      <c r="B20" s="2" t="s">
        <v>51</v>
      </c>
      <c r="C20" s="14">
        <v>64</v>
      </c>
      <c r="D20" s="51"/>
      <c r="E20" s="51"/>
    </row>
    <row r="21" spans="1:5" ht="20.100000000000001" customHeight="1">
      <c r="A21" s="8" t="s">
        <v>17</v>
      </c>
      <c r="B21" s="2" t="s">
        <v>18</v>
      </c>
      <c r="C21" s="14">
        <v>65</v>
      </c>
      <c r="D21" s="51"/>
      <c r="E21" s="51"/>
    </row>
    <row r="22" spans="1:5" ht="20.100000000000001" customHeight="1">
      <c r="A22" s="8" t="s">
        <v>19</v>
      </c>
      <c r="B22" s="2" t="s">
        <v>29</v>
      </c>
      <c r="C22" s="14">
        <v>66</v>
      </c>
      <c r="D22" s="51"/>
      <c r="E22" s="51"/>
    </row>
    <row r="23" spans="1:5" ht="29.25" customHeight="1">
      <c r="A23" s="8" t="s">
        <v>20</v>
      </c>
      <c r="B23" s="2" t="s">
        <v>35</v>
      </c>
      <c r="C23" s="14">
        <v>67</v>
      </c>
      <c r="D23" s="51"/>
      <c r="E23" s="51"/>
    </row>
    <row r="24" spans="1:5" ht="20.25" customHeight="1">
      <c r="A24" s="8" t="s">
        <v>31</v>
      </c>
      <c r="B24" s="2" t="s">
        <v>52</v>
      </c>
      <c r="C24" s="14">
        <v>68</v>
      </c>
      <c r="D24" s="52">
        <f>D25</f>
        <v>0</v>
      </c>
      <c r="E24" s="52">
        <f>E25</f>
        <v>0</v>
      </c>
    </row>
    <row r="25" spans="1:5" ht="21" customHeight="1">
      <c r="A25" s="9" t="s">
        <v>32</v>
      </c>
      <c r="B25" s="3" t="s">
        <v>33</v>
      </c>
      <c r="C25" s="14" t="s">
        <v>40</v>
      </c>
      <c r="D25" s="51"/>
      <c r="E25" s="51"/>
    </row>
    <row r="26" spans="1:5" ht="21.75" customHeight="1">
      <c r="A26" s="8" t="s">
        <v>6</v>
      </c>
      <c r="B26" s="2" t="s">
        <v>30</v>
      </c>
      <c r="C26" s="15">
        <v>70</v>
      </c>
      <c r="D26" s="59"/>
      <c r="E26" s="60"/>
    </row>
    <row r="27" spans="1:5" ht="20.100000000000001" customHeight="1">
      <c r="A27" s="8" t="s">
        <v>7</v>
      </c>
      <c r="B27" s="2" t="s">
        <v>21</v>
      </c>
      <c r="C27" s="15">
        <v>80</v>
      </c>
      <c r="D27" s="59"/>
      <c r="E27" s="60"/>
    </row>
    <row r="28" spans="1:5" ht="20.100000000000001" customHeight="1" thickBot="1">
      <c r="A28" s="38" t="s">
        <v>22</v>
      </c>
      <c r="B28" s="39" t="s">
        <v>23</v>
      </c>
      <c r="C28" s="40">
        <v>90</v>
      </c>
      <c r="D28" s="61"/>
      <c r="E28" s="62"/>
    </row>
    <row r="29" spans="1:5" ht="17.25" thickBot="1">
      <c r="A29" s="10" t="s">
        <v>59</v>
      </c>
      <c r="B29" s="12" t="s">
        <v>34</v>
      </c>
      <c r="C29" s="42">
        <v>130</v>
      </c>
      <c r="D29" s="53"/>
      <c r="E29" s="63"/>
    </row>
    <row r="30" spans="1:5" ht="20.100000000000001" customHeight="1" thickBot="1">
      <c r="A30" s="67" t="s">
        <v>26</v>
      </c>
      <c r="B30" s="69"/>
      <c r="C30" s="17">
        <v>140</v>
      </c>
      <c r="D30" s="64">
        <f>D16+D26+D27+D28+D29</f>
        <v>0</v>
      </c>
      <c r="E30" s="65">
        <f>E16+E26+E27+E28+E29</f>
        <v>0</v>
      </c>
    </row>
    <row r="32" spans="1:5" ht="15.75">
      <c r="B32" s="6" t="s">
        <v>54</v>
      </c>
      <c r="C32" s="6"/>
    </row>
    <row r="33" spans="2:5" ht="15.75">
      <c r="B33" s="6" t="s">
        <v>2</v>
      </c>
      <c r="C33" s="6"/>
      <c r="D33" s="70"/>
      <c r="E33" s="70"/>
    </row>
    <row r="34" spans="2:5">
      <c r="D34" s="7" t="s">
        <v>24</v>
      </c>
    </row>
    <row r="36" spans="2:5" ht="15.75">
      <c r="B36" s="6" t="s">
        <v>55</v>
      </c>
      <c r="C36" s="6"/>
      <c r="D36" s="70"/>
      <c r="E36" s="70"/>
    </row>
    <row r="37" spans="2:5">
      <c r="D37" s="7" t="s">
        <v>24</v>
      </c>
    </row>
    <row r="39" spans="2:5">
      <c r="D39" s="26"/>
    </row>
    <row r="40" spans="2:5">
      <c r="D40" s="7" t="s">
        <v>25</v>
      </c>
    </row>
  </sheetData>
  <mergeCells count="12">
    <mergeCell ref="C1:E1"/>
    <mergeCell ref="A15:B15"/>
    <mergeCell ref="A2:E2"/>
    <mergeCell ref="A4:E4"/>
    <mergeCell ref="A5:E5"/>
    <mergeCell ref="A6:E6"/>
    <mergeCell ref="A9:D9"/>
    <mergeCell ref="A12:B12"/>
    <mergeCell ref="A14:B14"/>
    <mergeCell ref="A30:B30"/>
    <mergeCell ref="D33:E33"/>
    <mergeCell ref="D36:E36"/>
  </mergeCells>
  <dataValidations count="1">
    <dataValidation type="decimal" operator="greaterThanOrEqual" allowBlank="1" showInputMessage="1" showErrorMessage="1" error="допускается ввод только цифровых значений&#10;" sqref="D13:E13 D17:E29">
      <formula1>0</formula1>
    </dataValidation>
  </dataValidations>
  <pageMargins left="0.70866141732283472" right="0.70866141732283472" top="0.55118110236220474" bottom="0.35433070866141736" header="0.31496062992125984" footer="0.31496062992125984"/>
  <pageSetup paperSize="9" scale="9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opLeftCell="A13" workbookViewId="0">
      <selection activeCell="L25" sqref="L25"/>
    </sheetView>
  </sheetViews>
  <sheetFormatPr defaultRowHeight="12.75"/>
  <cols>
    <col min="1" max="1" width="6" style="4" customWidth="1"/>
    <col min="2" max="2" width="44.28515625" style="5" customWidth="1"/>
    <col min="3" max="3" width="9.85546875" style="5" customWidth="1"/>
    <col min="4" max="4" width="11" style="5" customWidth="1"/>
    <col min="5" max="5" width="10.42578125" style="5" customWidth="1"/>
    <col min="6" max="6" width="12.7109375" style="5" customWidth="1"/>
    <col min="7" max="16384" width="9.140625" style="5"/>
  </cols>
  <sheetData>
    <row r="1" spans="1:8" ht="43.5" customHeight="1">
      <c r="B1" s="18"/>
      <c r="C1" s="32"/>
      <c r="D1" s="71" t="s">
        <v>53</v>
      </c>
      <c r="E1" s="71"/>
      <c r="F1" s="71"/>
      <c r="G1" s="32"/>
      <c r="H1" s="32"/>
    </row>
    <row r="2" spans="1:8" ht="18">
      <c r="A2" s="72" t="s">
        <v>3</v>
      </c>
      <c r="B2" s="72"/>
      <c r="C2" s="72"/>
      <c r="D2" s="72"/>
      <c r="E2" s="72"/>
    </row>
    <row r="3" spans="1:8" ht="14.25" customHeight="1">
      <c r="A3" s="1"/>
      <c r="B3" s="1"/>
      <c r="C3" s="1"/>
      <c r="D3" s="1"/>
      <c r="E3" s="1"/>
    </row>
    <row r="4" spans="1:8" ht="20.25">
      <c r="A4" s="73" t="s">
        <v>39</v>
      </c>
      <c r="B4" s="73"/>
      <c r="C4" s="73"/>
      <c r="D4" s="73"/>
      <c r="E4" s="73"/>
    </row>
    <row r="5" spans="1:8" ht="18" customHeight="1">
      <c r="A5" s="74" t="s">
        <v>42</v>
      </c>
      <c r="B5" s="74"/>
      <c r="C5" s="74"/>
      <c r="D5" s="74"/>
      <c r="E5" s="74"/>
      <c r="H5" s="20"/>
    </row>
    <row r="6" spans="1:8" ht="18" customHeight="1">
      <c r="A6" s="74" t="s">
        <v>46</v>
      </c>
      <c r="B6" s="74"/>
      <c r="C6" s="74"/>
      <c r="D6" s="74"/>
      <c r="E6" s="74"/>
    </row>
    <row r="7" spans="1:8" ht="11.25" customHeight="1">
      <c r="A7" s="19"/>
      <c r="B7" s="19"/>
      <c r="C7" s="19"/>
      <c r="D7" s="19"/>
      <c r="E7" s="19"/>
    </row>
    <row r="8" spans="1:8" ht="15.75">
      <c r="A8" s="21" t="s">
        <v>56</v>
      </c>
      <c r="B8" s="21"/>
      <c r="C8" s="21"/>
    </row>
    <row r="9" spans="1:8" ht="27" customHeight="1">
      <c r="A9" s="75"/>
      <c r="B9" s="75"/>
      <c r="C9" s="75"/>
      <c r="D9" s="75"/>
      <c r="E9" s="22"/>
    </row>
    <row r="10" spans="1:8" ht="12.75" customHeight="1" thickBot="1">
      <c r="A10" s="23"/>
      <c r="B10" s="24"/>
      <c r="C10" s="24"/>
      <c r="D10" s="25"/>
      <c r="E10" s="25"/>
    </row>
    <row r="11" spans="1:8" ht="18" customHeight="1">
      <c r="A11" s="86" t="s">
        <v>28</v>
      </c>
      <c r="B11" s="82" t="s">
        <v>1</v>
      </c>
      <c r="C11" s="80" t="s">
        <v>41</v>
      </c>
      <c r="D11" s="88" t="s">
        <v>47</v>
      </c>
      <c r="E11" s="89"/>
      <c r="F11" s="90"/>
    </row>
    <row r="12" spans="1:8" ht="33" customHeight="1" thickBot="1">
      <c r="A12" s="87"/>
      <c r="B12" s="83"/>
      <c r="C12" s="81"/>
      <c r="D12" s="33" t="s">
        <v>38</v>
      </c>
      <c r="E12" s="33" t="s">
        <v>37</v>
      </c>
      <c r="F12" s="34" t="s">
        <v>60</v>
      </c>
    </row>
    <row r="13" spans="1:8" ht="21" customHeight="1" thickBot="1">
      <c r="A13" s="84" t="s">
        <v>50</v>
      </c>
      <c r="B13" s="85"/>
      <c r="C13" s="29">
        <v>10</v>
      </c>
      <c r="D13" s="35" t="s">
        <v>0</v>
      </c>
      <c r="E13" s="35" t="s">
        <v>0</v>
      </c>
      <c r="F13" s="91"/>
    </row>
    <row r="14" spans="1:8" ht="18.75" thickBot="1">
      <c r="A14" s="66" t="s">
        <v>4</v>
      </c>
      <c r="B14" s="66"/>
      <c r="C14" s="13" t="s">
        <v>0</v>
      </c>
      <c r="D14" s="11" t="s">
        <v>0</v>
      </c>
      <c r="E14" s="11" t="s">
        <v>0</v>
      </c>
      <c r="F14" s="11" t="s">
        <v>0</v>
      </c>
    </row>
    <row r="15" spans="1:8" ht="33" customHeight="1" thickBot="1">
      <c r="A15" s="8" t="s">
        <v>5</v>
      </c>
      <c r="B15" s="2" t="s">
        <v>58</v>
      </c>
      <c r="C15" s="15">
        <v>20</v>
      </c>
      <c r="D15" s="44">
        <v>1</v>
      </c>
      <c r="E15" s="45" t="e">
        <f>F15/F16</f>
        <v>#DIV/0!</v>
      </c>
      <c r="F15" s="92"/>
    </row>
    <row r="16" spans="1:8" ht="20.100000000000001" customHeight="1" thickBot="1">
      <c r="A16" s="76" t="s">
        <v>27</v>
      </c>
      <c r="B16" s="77"/>
      <c r="C16" s="17">
        <v>50</v>
      </c>
      <c r="D16" s="46">
        <f>D15</f>
        <v>1</v>
      </c>
      <c r="E16" s="46" t="e">
        <f>E15</f>
        <v>#DIV/0!</v>
      </c>
      <c r="F16" s="93">
        <f>F15</f>
        <v>0</v>
      </c>
    </row>
    <row r="17" spans="1:6" ht="20.100000000000001" customHeight="1" thickBot="1">
      <c r="A17" s="66" t="s">
        <v>8</v>
      </c>
      <c r="B17" s="66"/>
      <c r="C17" s="16" t="s">
        <v>0</v>
      </c>
      <c r="D17" s="47" t="s">
        <v>0</v>
      </c>
      <c r="E17" s="47" t="s">
        <v>0</v>
      </c>
      <c r="F17" s="36" t="s">
        <v>0</v>
      </c>
    </row>
    <row r="18" spans="1:6" ht="20.100000000000001" customHeight="1" thickBot="1">
      <c r="A18" s="8" t="s">
        <v>5</v>
      </c>
      <c r="B18" s="2" t="s">
        <v>9</v>
      </c>
      <c r="C18" s="15">
        <v>60</v>
      </c>
      <c r="D18" s="48">
        <f>D19+D20+D21+D22+D23+D24+D25+D26</f>
        <v>0</v>
      </c>
      <c r="E18" s="49" t="e">
        <f>E19+E20+E21+E22+E23+E24+E25+E26</f>
        <v>#DIV/0!</v>
      </c>
      <c r="F18" s="92">
        <f>F19+F20+F21+F22+F23+F24+F25+F26</f>
        <v>0</v>
      </c>
    </row>
    <row r="19" spans="1:6" ht="20.100000000000001" customHeight="1">
      <c r="A19" s="8" t="s">
        <v>10</v>
      </c>
      <c r="B19" s="2" t="s">
        <v>11</v>
      </c>
      <c r="C19" s="14">
        <v>61</v>
      </c>
      <c r="D19" s="50"/>
      <c r="E19" s="50" t="e">
        <f>F19/F16</f>
        <v>#DIV/0!</v>
      </c>
      <c r="F19" s="94"/>
    </row>
    <row r="20" spans="1:6" ht="25.5" customHeight="1">
      <c r="A20" s="8" t="s">
        <v>12</v>
      </c>
      <c r="B20" s="2" t="s">
        <v>13</v>
      </c>
      <c r="C20" s="14">
        <v>62</v>
      </c>
      <c r="D20" s="51"/>
      <c r="E20" s="51" t="e">
        <f>F20/F16</f>
        <v>#DIV/0!</v>
      </c>
      <c r="F20" s="95"/>
    </row>
    <row r="21" spans="1:6" ht="20.100000000000001" customHeight="1">
      <c r="A21" s="8" t="s">
        <v>14</v>
      </c>
      <c r="B21" s="2" t="s">
        <v>15</v>
      </c>
      <c r="C21" s="14">
        <v>63</v>
      </c>
      <c r="D21" s="51"/>
      <c r="E21" s="51" t="e">
        <f>F21/F16</f>
        <v>#DIV/0!</v>
      </c>
      <c r="F21" s="95"/>
    </row>
    <row r="22" spans="1:6" ht="33" customHeight="1">
      <c r="A22" s="8" t="s">
        <v>16</v>
      </c>
      <c r="B22" s="2" t="s">
        <v>51</v>
      </c>
      <c r="C22" s="14">
        <v>64</v>
      </c>
      <c r="D22" s="51"/>
      <c r="E22" s="51" t="e">
        <f>F22/F16</f>
        <v>#DIV/0!</v>
      </c>
      <c r="F22" s="95"/>
    </row>
    <row r="23" spans="1:6" ht="20.100000000000001" customHeight="1">
      <c r="A23" s="8" t="s">
        <v>17</v>
      </c>
      <c r="B23" s="2" t="s">
        <v>18</v>
      </c>
      <c r="C23" s="14">
        <v>65</v>
      </c>
      <c r="D23" s="51"/>
      <c r="E23" s="51" t="e">
        <f>F23/F16</f>
        <v>#DIV/0!</v>
      </c>
      <c r="F23" s="95"/>
    </row>
    <row r="24" spans="1:6" ht="20.100000000000001" customHeight="1">
      <c r="A24" s="8" t="s">
        <v>19</v>
      </c>
      <c r="B24" s="2" t="s">
        <v>29</v>
      </c>
      <c r="C24" s="14">
        <v>66</v>
      </c>
      <c r="D24" s="51"/>
      <c r="E24" s="51" t="e">
        <f>F24/F16</f>
        <v>#DIV/0!</v>
      </c>
      <c r="F24" s="95"/>
    </row>
    <row r="25" spans="1:6" ht="43.5" customHeight="1">
      <c r="A25" s="8" t="s">
        <v>20</v>
      </c>
      <c r="B25" s="2" t="s">
        <v>35</v>
      </c>
      <c r="C25" s="14">
        <v>67</v>
      </c>
      <c r="D25" s="51"/>
      <c r="E25" s="51" t="e">
        <f>F25/F16</f>
        <v>#DIV/0!</v>
      </c>
      <c r="F25" s="95"/>
    </row>
    <row r="26" spans="1:6" ht="20.25" customHeight="1">
      <c r="A26" s="8" t="s">
        <v>31</v>
      </c>
      <c r="B26" s="2" t="s">
        <v>52</v>
      </c>
      <c r="C26" s="14">
        <v>68</v>
      </c>
      <c r="D26" s="52">
        <f>D27</f>
        <v>0</v>
      </c>
      <c r="E26" s="52" t="e">
        <f>F26/F16</f>
        <v>#DIV/0!</v>
      </c>
      <c r="F26" s="96">
        <f>F27</f>
        <v>0</v>
      </c>
    </row>
    <row r="27" spans="1:6" ht="18.75" customHeight="1" thickBot="1">
      <c r="A27" s="9" t="s">
        <v>32</v>
      </c>
      <c r="B27" s="3" t="s">
        <v>33</v>
      </c>
      <c r="C27" s="14" t="s">
        <v>40</v>
      </c>
      <c r="D27" s="51"/>
      <c r="E27" s="51" t="e">
        <f>F27/F16</f>
        <v>#DIV/0!</v>
      </c>
      <c r="F27" s="95"/>
    </row>
    <row r="28" spans="1:6" ht="18.75" customHeight="1" thickBot="1">
      <c r="A28" s="8" t="s">
        <v>6</v>
      </c>
      <c r="B28" s="2" t="s">
        <v>30</v>
      </c>
      <c r="C28" s="15">
        <v>70</v>
      </c>
      <c r="D28" s="53"/>
      <c r="E28" s="54" t="e">
        <f>F28/F16</f>
        <v>#DIV/0!</v>
      </c>
      <c r="F28" s="97"/>
    </row>
    <row r="29" spans="1:6" ht="18.75" customHeight="1" thickBot="1">
      <c r="A29" s="8" t="s">
        <v>7</v>
      </c>
      <c r="B29" s="2" t="s">
        <v>21</v>
      </c>
      <c r="C29" s="15">
        <v>80</v>
      </c>
      <c r="D29" s="53"/>
      <c r="E29" s="54" t="e">
        <f>F29/F16</f>
        <v>#DIV/0!</v>
      </c>
      <c r="F29" s="97"/>
    </row>
    <row r="30" spans="1:6" ht="18.75" customHeight="1" thickBot="1">
      <c r="A30" s="38" t="s">
        <v>22</v>
      </c>
      <c r="B30" s="39" t="s">
        <v>23</v>
      </c>
      <c r="C30" s="40">
        <v>90</v>
      </c>
      <c r="D30" s="53"/>
      <c r="E30" s="54" t="e">
        <f>F30/F16</f>
        <v>#DIV/0!</v>
      </c>
      <c r="F30" s="97"/>
    </row>
    <row r="31" spans="1:6" ht="17.25" thickBot="1">
      <c r="A31" s="10" t="s">
        <v>59</v>
      </c>
      <c r="B31" s="41" t="s">
        <v>34</v>
      </c>
      <c r="C31" s="42">
        <v>130</v>
      </c>
      <c r="D31" s="53"/>
      <c r="E31" s="54" t="e">
        <f>F31/F16</f>
        <v>#DIV/0!</v>
      </c>
      <c r="F31" s="97"/>
    </row>
    <row r="32" spans="1:6" ht="20.100000000000001" customHeight="1" thickBot="1">
      <c r="A32" s="76" t="s">
        <v>26</v>
      </c>
      <c r="B32" s="77"/>
      <c r="C32" s="17">
        <v>140</v>
      </c>
      <c r="D32" s="55">
        <f>D18+D28+D29+D30+D31</f>
        <v>0</v>
      </c>
      <c r="E32" s="55" t="e">
        <f>E18+E29+E28+E30+E31</f>
        <v>#DIV/0!</v>
      </c>
      <c r="F32" s="98">
        <f>F18+F28+F29+F30+F31</f>
        <v>0</v>
      </c>
    </row>
    <row r="33" spans="1:6" ht="20.100000000000001" customHeight="1" thickBot="1">
      <c r="A33" s="78" t="s">
        <v>49</v>
      </c>
      <c r="B33" s="79"/>
      <c r="C33" s="17">
        <v>150</v>
      </c>
      <c r="D33" s="37" t="s">
        <v>0</v>
      </c>
      <c r="E33" s="37" t="s">
        <v>0</v>
      </c>
      <c r="F33" s="99">
        <f>F13+F16-F32</f>
        <v>0</v>
      </c>
    </row>
    <row r="35" spans="1:6" ht="15.75">
      <c r="B35" s="6" t="s">
        <v>54</v>
      </c>
      <c r="C35" s="6"/>
    </row>
    <row r="36" spans="1:6" ht="15.75">
      <c r="B36" s="6" t="s">
        <v>2</v>
      </c>
      <c r="C36" s="43"/>
      <c r="D36" s="70"/>
      <c r="E36" s="70"/>
    </row>
    <row r="37" spans="1:6">
      <c r="C37" s="5" t="s">
        <v>57</v>
      </c>
      <c r="D37" s="7" t="s">
        <v>24</v>
      </c>
    </row>
    <row r="39" spans="1:6" ht="15.75">
      <c r="B39" s="6" t="s">
        <v>55</v>
      </c>
      <c r="C39" s="43"/>
      <c r="D39" s="70"/>
      <c r="E39" s="70"/>
    </row>
    <row r="40" spans="1:6">
      <c r="C40" s="5" t="s">
        <v>57</v>
      </c>
      <c r="D40" s="7" t="s">
        <v>24</v>
      </c>
    </row>
    <row r="42" spans="1:6">
      <c r="D42" s="26"/>
    </row>
    <row r="43" spans="1:6">
      <c r="D43" s="7" t="s">
        <v>25</v>
      </c>
    </row>
    <row r="44" spans="1:6">
      <c r="D44" s="7"/>
    </row>
    <row r="45" spans="1:6" ht="12.75" customHeight="1">
      <c r="B45" s="27"/>
      <c r="C45" s="27"/>
      <c r="D45" s="27"/>
      <c r="E45" s="27"/>
    </row>
  </sheetData>
  <mergeCells count="18">
    <mergeCell ref="D1:F1"/>
    <mergeCell ref="A2:E2"/>
    <mergeCell ref="A4:E4"/>
    <mergeCell ref="A5:E5"/>
    <mergeCell ref="A6:E6"/>
    <mergeCell ref="A14:B14"/>
    <mergeCell ref="C11:C12"/>
    <mergeCell ref="A9:D9"/>
    <mergeCell ref="B11:B12"/>
    <mergeCell ref="A13:B13"/>
    <mergeCell ref="A11:A12"/>
    <mergeCell ref="D11:F11"/>
    <mergeCell ref="A16:B16"/>
    <mergeCell ref="A17:B17"/>
    <mergeCell ref="A32:B32"/>
    <mergeCell ref="A33:B33"/>
    <mergeCell ref="D39:E39"/>
    <mergeCell ref="D36:E36"/>
  </mergeCells>
  <dataValidations count="1">
    <dataValidation type="decimal" operator="greaterThanOrEqual" allowBlank="1" showInputMessage="1" showErrorMessage="1" error="допускается ввод только цифровых значений&#10;" sqref="F26 D15:F15 D19:E31">
      <formula1>0</formula1>
    </dataValidation>
  </dataValidations>
  <pageMargins left="0.70866141732283472" right="0.70866141732283472" top="0.35433070866141736" bottom="0.35433070866141736" header="0.31496062992125984" footer="0.31496062992125984"/>
  <pageSetup paperSize="9" scale="94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Смета</vt:lpstr>
      <vt:lpstr>Исполнение сметы </vt:lpstr>
    </vt:vector>
  </TitlesOfParts>
  <Company>EDUPROF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Иллиев С.П.</dc:creator>
  <cp:lastModifiedBy>Бухгалтер</cp:lastModifiedBy>
  <cp:lastPrinted>2021-12-30T09:19:46Z</cp:lastPrinted>
  <dcterms:created xsi:type="dcterms:W3CDTF">2005-05-26T13:21:31Z</dcterms:created>
  <dcterms:modified xsi:type="dcterms:W3CDTF">2021-12-30T09:20:02Z</dcterms:modified>
</cp:coreProperties>
</file>